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0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 refMode="R1C1"/>
</workbook>
</file>

<file path=xl/calcChain.xml><?xml version="1.0" encoding="utf-8"?>
<calcChain xmlns="http://schemas.openxmlformats.org/spreadsheetml/2006/main">
  <c r="G43" i="1" l="1"/>
</calcChain>
</file>

<file path=xl/sharedStrings.xml><?xml version="1.0" encoding="utf-8"?>
<sst xmlns="http://schemas.openxmlformats.org/spreadsheetml/2006/main" count="181" uniqueCount="85">
  <si>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</si>
  <si>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</si>
  <si>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</si>
  <si>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</si>
  <si>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</si>
  <si>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</si>
  <si>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</si>
  <si>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</si>
  <si>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</si>
  <si>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</si>
  <si>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</si>
  <si>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</si>
  <si>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</si>
  <si>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</si>
  <si>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</si>
  <si>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</si>
  <si>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</si>
  <si>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</si>
  <si>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</si>
  <si>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</si>
  <si>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</si>
  <si>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</si>
  <si>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</si>
  <si>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"Выключатели автоматические, прочие, Переключатели электрические"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</si>
  <si>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НВЛ-2025/25-В</t>
    </r>
  </si>
  <si>
    <t>ЛОТ ДЕЛИМЫЙ</t>
  </si>
  <si>
    <t>VNK1700023</t>
  </si>
  <si>
    <t>НВЛ</t>
  </si>
  <si>
    <t>Выключатель автоматический OptiDin ВМ63-1C4-УХЛ3 КЭАЗ арт.103551</t>
  </si>
  <si>
    <t>ШТ</t>
  </si>
  <si>
    <t>Выключатель автоматический OptiDin ВМ63-2C25-УХЛ3 КЭАЗ арт. 103678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</si>
  <si>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</si>
  <si>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</si>
  <si>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</si>
  <si>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</si>
  <si>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</si>
  <si>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</si>
  <si>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</si>
  <si>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</si>
  <si>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Выключатель автоматический OptiDin ВМ63-2C4-УХЛ3 КЭАЗ арт. 103681</t>
  </si>
  <si>
    <t>VNK1900002</t>
  </si>
  <si>
    <t>Выключатель автоматический OptiDin ВМ63-2C25-УХЛ3 арт.260602</t>
  </si>
  <si>
    <t>VNK1900012</t>
  </si>
  <si>
    <t>VNK1900014</t>
  </si>
  <si>
    <t>VNK1900015</t>
  </si>
  <si>
    <t>Выключатель автоматический OptiDin ВМ63-2C4-УХЛ3 арт.260607</t>
  </si>
  <si>
    <t>VNK1600003</t>
  </si>
  <si>
    <t>Переключатель Schneider Electric XB5AJ33</t>
  </si>
  <si>
    <t>VNK1700001</t>
  </si>
  <si>
    <t>Переключатель Schneider Electric XB5AJ21</t>
  </si>
  <si>
    <t>VNK1700002</t>
  </si>
  <si>
    <t>Выключатель сумеречный IC2000 Schneider Merlin p/n CCT15368</t>
  </si>
  <si>
    <t>VNK2000001</t>
  </si>
  <si>
    <t>Выключатель автоматический Acti 9 iK60N 2P 6А C Schneider Electric p/n A9K24206</t>
  </si>
  <si>
    <t>VNK2300001</t>
  </si>
  <si>
    <t>Выключатель автоматический OptiDin ВМ63-2C10-УХЛ3 КЭАЗ арт. 103673</t>
  </si>
  <si>
    <t>VNK2300006</t>
  </si>
  <si>
    <t>Выключатель автоматический NS800 3P 800А Micrologic 2.0 Schneider Electric p/n 33233</t>
  </si>
  <si>
    <t>VNK2500001</t>
  </si>
  <si>
    <t>Ограничитель перенапряжения нелинейный ОПН-РВ-6/7,6/5/250 УХЛ1</t>
  </si>
  <si>
    <t>Выключатель автоматический Acti 9 iC60N 4P 6А B Schneider Electric p/n A9F78406</t>
  </si>
  <si>
    <t>Выключатель автоматический DX3 1P C 1А 6кА Legrand p/n 407662</t>
  </si>
  <si>
    <t>Выключатель автоматический Acti 9 iC60N 4P 3А B Schneider Electric p/n A9F73403</t>
  </si>
  <si>
    <t>Блок питания Puls Dimension UZK12.261</t>
  </si>
  <si>
    <t>Ящик с рубильником и предохранителями ЯВЗШ-31-63А УХЛ1 IP54</t>
  </si>
  <si>
    <t>Выключатель автоматический Acti 9 iC60N 3P 10А B Schneider Electric P/n A9F73310</t>
  </si>
  <si>
    <t>VNK2500002</t>
  </si>
  <si>
    <t>1731375</t>
  </si>
  <si>
    <t>1872711</t>
  </si>
  <si>
    <t>2370957</t>
  </si>
  <si>
    <t>2370958</t>
  </si>
  <si>
    <t>1508521</t>
  </si>
  <si>
    <t>1563600</t>
  </si>
  <si>
    <t>1563931</t>
  </si>
  <si>
    <t>1634593</t>
  </si>
  <si>
    <t>1872580</t>
  </si>
  <si>
    <t>1696120</t>
  </si>
  <si>
    <t>1479814</t>
  </si>
  <si>
    <t>1485586</t>
  </si>
  <si>
    <t>1631744</t>
  </si>
  <si>
    <t>1633100</t>
  </si>
  <si>
    <t>1681254</t>
  </si>
  <si>
    <t>1716691</t>
  </si>
  <si>
    <t>1872576</t>
  </si>
  <si>
    <t>1873811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</si>
</sst>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B12" sqref="B12:I4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67</v>
      </c>
      <c r="E12" s="25" t="s">
        <v>28</v>
      </c>
      <c r="F12" s="24" t="s">
        <v>29</v>
      </c>
      <c r="G12" s="27">
        <v>1</v>
      </c>
      <c r="H12" s="37">
        <v>274.27999999999997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68</v>
      </c>
      <c r="E13" s="25" t="s">
        <v>39</v>
      </c>
      <c r="F13" s="24" t="s">
        <v>29</v>
      </c>
      <c r="G13" s="27">
        <v>2</v>
      </c>
      <c r="H13" s="37">
        <v>955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68</v>
      </c>
      <c r="E14" s="25" t="s">
        <v>39</v>
      </c>
      <c r="F14" s="24" t="s">
        <v>29</v>
      </c>
      <c r="G14" s="27">
        <v>16</v>
      </c>
      <c r="H14" s="37">
        <v>955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68</v>
      </c>
      <c r="E15" s="25" t="s">
        <v>39</v>
      </c>
      <c r="F15" s="24" t="s">
        <v>29</v>
      </c>
      <c r="G15" s="27">
        <v>4</v>
      </c>
      <c r="H15" s="37">
        <v>955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68</v>
      </c>
      <c r="E16" s="25" t="s">
        <v>39</v>
      </c>
      <c r="F16" s="24" t="s">
        <v>29</v>
      </c>
      <c r="G16" s="27">
        <v>6</v>
      </c>
      <c r="H16" s="37">
        <v>955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27</v>
      </c>
      <c r="D17" s="24" t="s">
        <v>68</v>
      </c>
      <c r="E17" s="25" t="s">
        <v>39</v>
      </c>
      <c r="F17" s="24" t="s">
        <v>29</v>
      </c>
      <c r="G17" s="27">
        <v>5</v>
      </c>
      <c r="H17" s="37">
        <v>955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36</v>
      </c>
      <c r="C18" s="24" t="s">
        <v>27</v>
      </c>
      <c r="D18" s="24" t="s">
        <v>68</v>
      </c>
      <c r="E18" s="25" t="s">
        <v>39</v>
      </c>
      <c r="F18" s="24" t="s">
        <v>29</v>
      </c>
      <c r="G18" s="27">
        <v>5</v>
      </c>
      <c r="H18" s="37">
        <v>955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37</v>
      </c>
      <c r="C19" s="24" t="s">
        <v>27</v>
      </c>
      <c r="D19" s="24" t="s">
        <v>68</v>
      </c>
      <c r="E19" s="25" t="s">
        <v>39</v>
      </c>
      <c r="F19" s="24" t="s">
        <v>29</v>
      </c>
      <c r="G19" s="27">
        <v>7</v>
      </c>
      <c r="H19" s="37">
        <v>955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27</v>
      </c>
      <c r="D20" s="24" t="s">
        <v>68</v>
      </c>
      <c r="E20" s="25" t="s">
        <v>39</v>
      </c>
      <c r="F20" s="24" t="s">
        <v>29</v>
      </c>
      <c r="G20" s="27">
        <v>5</v>
      </c>
      <c r="H20" s="37">
        <v>955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40</v>
      </c>
      <c r="C21" s="24" t="s">
        <v>27</v>
      </c>
      <c r="D21" s="24" t="s">
        <v>69</v>
      </c>
      <c r="E21" s="25" t="s">
        <v>41</v>
      </c>
      <c r="F21" s="24" t="s">
        <v>29</v>
      </c>
      <c r="G21" s="27">
        <v>1</v>
      </c>
      <c r="H21" s="37">
        <v>385.32</v>
      </c>
      <c r="I21" s="26">
        <v>43586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42</v>
      </c>
      <c r="C22" s="24" t="s">
        <v>27</v>
      </c>
      <c r="D22" s="24" t="s">
        <v>70</v>
      </c>
      <c r="E22" s="25" t="s">
        <v>45</v>
      </c>
      <c r="F22" s="24" t="s">
        <v>29</v>
      </c>
      <c r="G22" s="27">
        <v>3</v>
      </c>
      <c r="H22" s="37">
        <v>490.97</v>
      </c>
      <c r="I22" s="26">
        <v>43647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43</v>
      </c>
      <c r="C23" s="24" t="s">
        <v>27</v>
      </c>
      <c r="D23" s="24" t="s">
        <v>70</v>
      </c>
      <c r="E23" s="25" t="s">
        <v>45</v>
      </c>
      <c r="F23" s="24" t="s">
        <v>29</v>
      </c>
      <c r="G23" s="27">
        <v>15</v>
      </c>
      <c r="H23" s="37">
        <v>490.97</v>
      </c>
      <c r="I23" s="26">
        <v>43647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44</v>
      </c>
      <c r="C24" s="24" t="s">
        <v>27</v>
      </c>
      <c r="D24" s="24" t="s">
        <v>70</v>
      </c>
      <c r="E24" s="25" t="s">
        <v>45</v>
      </c>
      <c r="F24" s="24" t="s">
        <v>29</v>
      </c>
      <c r="G24" s="27">
        <v>1</v>
      </c>
      <c r="H24" s="37">
        <v>490.97</v>
      </c>
      <c r="I24" s="26">
        <v>43647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27</v>
      </c>
      <c r="D25" s="24" t="s">
        <v>71</v>
      </c>
      <c r="E25" s="25" t="s">
        <v>47</v>
      </c>
      <c r="F25" s="24" t="s">
        <v>29</v>
      </c>
      <c r="G25" s="27">
        <v>1</v>
      </c>
      <c r="H25" s="37">
        <v>855.25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27</v>
      </c>
      <c r="D26" s="24" t="s">
        <v>71</v>
      </c>
      <c r="E26" s="25" t="s">
        <v>47</v>
      </c>
      <c r="F26" s="24" t="s">
        <v>29</v>
      </c>
      <c r="G26" s="27">
        <v>1</v>
      </c>
      <c r="H26" s="37">
        <v>757.59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48</v>
      </c>
      <c r="C27" s="24" t="s">
        <v>27</v>
      </c>
      <c r="D27" s="24" t="s">
        <v>72</v>
      </c>
      <c r="E27" s="25" t="s">
        <v>49</v>
      </c>
      <c r="F27" s="24" t="s">
        <v>29</v>
      </c>
      <c r="G27" s="27">
        <v>14</v>
      </c>
      <c r="H27" s="37">
        <v>537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 t="s">
        <v>73</v>
      </c>
      <c r="E28" s="25" t="s">
        <v>51</v>
      </c>
      <c r="F28" s="24" t="s">
        <v>29</v>
      </c>
      <c r="G28" s="27">
        <v>1</v>
      </c>
      <c r="H28" s="37">
        <v>6870.88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52</v>
      </c>
      <c r="C29" s="24" t="s">
        <v>27</v>
      </c>
      <c r="D29" s="24" t="s">
        <v>74</v>
      </c>
      <c r="E29" s="25" t="s">
        <v>53</v>
      </c>
      <c r="F29" s="24" t="s">
        <v>29</v>
      </c>
      <c r="G29" s="27">
        <v>14</v>
      </c>
      <c r="H29" s="37">
        <v>685.01</v>
      </c>
      <c r="I29" s="26">
        <v>43928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54</v>
      </c>
      <c r="C30" s="24" t="s">
        <v>27</v>
      </c>
      <c r="D30" s="24" t="s">
        <v>75</v>
      </c>
      <c r="E30" s="25" t="s">
        <v>55</v>
      </c>
      <c r="F30" s="24" t="s">
        <v>29</v>
      </c>
      <c r="G30" s="27">
        <v>1</v>
      </c>
      <c r="H30" s="37">
        <v>859.07</v>
      </c>
      <c r="I30" s="26">
        <v>42644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56</v>
      </c>
      <c r="C31" s="24" t="s">
        <v>27</v>
      </c>
      <c r="D31" s="24" t="s">
        <v>72</v>
      </c>
      <c r="E31" s="25" t="s">
        <v>49</v>
      </c>
      <c r="F31" s="24" t="s">
        <v>29</v>
      </c>
      <c r="G31" s="27">
        <v>14</v>
      </c>
      <c r="H31" s="37">
        <v>537</v>
      </c>
      <c r="I31" s="26">
        <v>42826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54</v>
      </c>
      <c r="C32" s="24" t="s">
        <v>27</v>
      </c>
      <c r="D32" s="24" t="s">
        <v>76</v>
      </c>
      <c r="E32" s="25" t="s">
        <v>57</v>
      </c>
      <c r="F32" s="24" t="s">
        <v>29</v>
      </c>
      <c r="G32" s="27">
        <v>1</v>
      </c>
      <c r="H32" s="37">
        <v>173057</v>
      </c>
      <c r="I32" s="26">
        <v>42720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58</v>
      </c>
      <c r="C33" s="24" t="s">
        <v>27</v>
      </c>
      <c r="D33" s="24" t="s">
        <v>77</v>
      </c>
      <c r="E33" s="25" t="s">
        <v>59</v>
      </c>
      <c r="F33" s="24" t="s">
        <v>29</v>
      </c>
      <c r="G33" s="27">
        <v>6</v>
      </c>
      <c r="H33" s="37">
        <v>4504.46</v>
      </c>
      <c r="I33" s="26">
        <v>43344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58</v>
      </c>
      <c r="C34" s="24" t="s">
        <v>27</v>
      </c>
      <c r="D34" s="24" t="s">
        <v>78</v>
      </c>
      <c r="E34" s="25" t="s">
        <v>60</v>
      </c>
      <c r="F34" s="24" t="s">
        <v>29</v>
      </c>
      <c r="G34" s="27">
        <v>1</v>
      </c>
      <c r="H34" s="37">
        <v>3203.91</v>
      </c>
      <c r="I34" s="26">
        <v>42925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58</v>
      </c>
      <c r="C35" s="24" t="s">
        <v>27</v>
      </c>
      <c r="D35" s="24" t="s">
        <v>79</v>
      </c>
      <c r="E35" s="25" t="s">
        <v>61</v>
      </c>
      <c r="F35" s="24" t="s">
        <v>29</v>
      </c>
      <c r="G35" s="27">
        <v>2</v>
      </c>
      <c r="H35" s="37">
        <v>766.92</v>
      </c>
      <c r="I35" s="26">
        <v>43070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58</v>
      </c>
      <c r="C36" s="24" t="s">
        <v>27</v>
      </c>
      <c r="D36" s="24" t="s">
        <v>80</v>
      </c>
      <c r="E36" s="25" t="s">
        <v>62</v>
      </c>
      <c r="F36" s="24" t="s">
        <v>29</v>
      </c>
      <c r="G36" s="27">
        <v>1</v>
      </c>
      <c r="H36" s="37">
        <v>6274.01</v>
      </c>
      <c r="I36" s="26">
        <v>42964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58</v>
      </c>
      <c r="C37" s="24" t="s">
        <v>27</v>
      </c>
      <c r="D37" s="24" t="s">
        <v>81</v>
      </c>
      <c r="E37" s="25" t="s">
        <v>63</v>
      </c>
      <c r="F37" s="24" t="s">
        <v>29</v>
      </c>
      <c r="G37" s="27">
        <v>1</v>
      </c>
      <c r="H37" s="37">
        <v>29540.57</v>
      </c>
      <c r="I37" s="26">
        <v>42036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27</v>
      </c>
      <c r="D38" s="24" t="s">
        <v>82</v>
      </c>
      <c r="E38" s="25" t="s">
        <v>64</v>
      </c>
      <c r="F38" s="24" t="s">
        <v>29</v>
      </c>
      <c r="G38" s="27">
        <v>1</v>
      </c>
      <c r="H38" s="37">
        <v>8263.5</v>
      </c>
      <c r="I38" s="26">
        <v>43905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58</v>
      </c>
      <c r="C39" s="24" t="s">
        <v>27</v>
      </c>
      <c r="D39" s="24" t="s">
        <v>83</v>
      </c>
      <c r="E39" s="25" t="s">
        <v>30</v>
      </c>
      <c r="F39" s="24" t="s">
        <v>29</v>
      </c>
      <c r="G39" s="27">
        <v>1</v>
      </c>
      <c r="H39" s="37">
        <v>336.76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58</v>
      </c>
      <c r="C40" s="24" t="s">
        <v>27</v>
      </c>
      <c r="D40" s="24" t="s">
        <v>68</v>
      </c>
      <c r="E40" s="25" t="s">
        <v>39</v>
      </c>
      <c r="F40" s="24" t="s">
        <v>29</v>
      </c>
      <c r="G40" s="27">
        <v>1</v>
      </c>
      <c r="H40" s="37">
        <v>424.29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58</v>
      </c>
      <c r="C41" s="24" t="s">
        <v>27</v>
      </c>
      <c r="D41" s="24" t="s">
        <v>84</v>
      </c>
      <c r="E41" s="25" t="s">
        <v>65</v>
      </c>
      <c r="F41" s="24" t="s">
        <v>29</v>
      </c>
      <c r="G41" s="27">
        <v>2</v>
      </c>
      <c r="H41" s="37">
        <v>3836.82</v>
      </c>
      <c r="I41" s="26">
        <v>42541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66</v>
      </c>
      <c r="C42" s="24" t="s">
        <v>27</v>
      </c>
      <c r="D42" s="24" t="s">
        <v>80</v>
      </c>
      <c r="E42" s="25" t="s">
        <v>62</v>
      </c>
      <c r="F42" s="24" t="s">
        <v>29</v>
      </c>
      <c r="G42" s="27">
        <v>1</v>
      </c>
      <c r="H42" s="37">
        <v>6274.01</v>
      </c>
      <c r="I42" s="26">
        <v>42979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4.25" customHeight="1" x14ac:dyDescent="0.2">
      <c r="A43" s="30"/>
      <c r="B43" s="35" t="s">
        <v>22</v>
      </c>
      <c r="C43" s="31"/>
      <c r="D43" s="31"/>
      <c r="E43" s="32"/>
      <c r="F43" s="36"/>
      <c r="G43" s="36">
        <f>SUM(G12:G42)</f>
        <v>135</v>
      </c>
      <c r="H43" s="33"/>
      <c r="I43" s="34"/>
      <c r="J43" s="29"/>
      <c r="K43" s="21"/>
      <c r="L43" s="21"/>
      <c r="M43" s="21"/>
      <c r="N43" s="21"/>
      <c r="O43" s="21"/>
      <c r="P43" s="21"/>
      <c r="Q43" s="21"/>
    </row>
    <row r="44" spans="1:17" s="4" customFormat="1" x14ac:dyDescent="0.25">
      <c r="A44" s="53"/>
      <c r="B44" s="54"/>
      <c r="C44" s="54"/>
      <c r="D44" s="54"/>
      <c r="E44" s="54"/>
      <c r="F44" s="54"/>
      <c r="G44" s="54"/>
      <c r="H44" s="54"/>
      <c r="I44" s="55"/>
      <c r="J44" s="12"/>
      <c r="K44" s="22"/>
      <c r="L44" s="12"/>
      <c r="M44" s="12"/>
      <c r="N44" s="12"/>
      <c r="O44" s="12"/>
      <c r="P44" s="12"/>
      <c r="Q44" s="12"/>
    </row>
    <row r="45" spans="1:17" s="4" customFormat="1" ht="92.25" customHeight="1" x14ac:dyDescent="0.25">
      <c r="A45" s="39" t="s">
        <v>7</v>
      </c>
      <c r="B45" s="40"/>
      <c r="C45" s="40"/>
      <c r="D45" s="40"/>
      <c r="E45" s="41"/>
      <c r="F45" s="42" t="s">
        <v>13</v>
      </c>
      <c r="G45" s="42"/>
      <c r="H45" s="42"/>
      <c r="I45" s="42"/>
      <c r="J45" s="12"/>
      <c r="K45" s="12"/>
      <c r="L45" s="12"/>
      <c r="M45" s="12"/>
      <c r="N45" s="12"/>
      <c r="O45" s="12"/>
      <c r="P45" s="12"/>
      <c r="Q45" s="12"/>
    </row>
    <row r="46" spans="1:17" s="4" customFormat="1" ht="15.75" customHeight="1" x14ac:dyDescent="0.25">
      <c r="A46" s="39" t="s">
        <v>8</v>
      </c>
      <c r="B46" s="40"/>
      <c r="C46" s="40"/>
      <c r="D46" s="40"/>
      <c r="E46" s="41"/>
      <c r="F46" s="52" t="s">
        <v>12</v>
      </c>
      <c r="G46" s="52"/>
      <c r="H46" s="52"/>
      <c r="I46" s="52"/>
      <c r="Q46" s="12"/>
    </row>
    <row r="47" spans="1:17" s="4" customFormat="1" ht="33.75" customHeight="1" x14ac:dyDescent="0.25">
      <c r="A47" s="39" t="s">
        <v>14</v>
      </c>
      <c r="B47" s="40"/>
      <c r="C47" s="40"/>
      <c r="D47" s="40"/>
      <c r="E47" s="41"/>
      <c r="F47" s="52" t="s">
        <v>11</v>
      </c>
      <c r="G47" s="52"/>
      <c r="H47" s="52"/>
      <c r="I47" s="52"/>
      <c r="Q47" s="12"/>
    </row>
    <row r="48" spans="1:17" ht="121.5" customHeight="1" x14ac:dyDescent="0.25">
      <c r="A48" s="56" t="s">
        <v>16</v>
      </c>
      <c r="B48" s="57"/>
      <c r="C48" s="57"/>
      <c r="D48" s="57"/>
      <c r="E48" s="58"/>
      <c r="F48" s="59" t="s">
        <v>17</v>
      </c>
      <c r="G48" s="59"/>
      <c r="H48" s="59"/>
      <c r="I48" s="59"/>
    </row>
    <row r="49" spans="1:17" ht="100.5" customHeight="1" x14ac:dyDescent="0.3">
      <c r="A49" s="51"/>
      <c r="B49" s="51"/>
      <c r="C49" s="51"/>
      <c r="D49" s="51"/>
      <c r="E49" s="51"/>
      <c r="F49" s="60"/>
      <c r="G49" s="60"/>
      <c r="H49" s="60"/>
      <c r="I49" s="60"/>
      <c r="J49" s="5"/>
      <c r="K49" s="5"/>
      <c r="L49" s="5"/>
      <c r="M49" s="5"/>
      <c r="N49" s="5"/>
      <c r="O49" s="5"/>
      <c r="P49" s="5"/>
      <c r="Q49" s="5"/>
    </row>
    <row r="52" spans="1:17" ht="15.75" x14ac:dyDescent="0.25">
      <c r="A52" s="23"/>
      <c r="B52" s="23"/>
    </row>
    <row r="53" spans="1:17" ht="15.75" x14ac:dyDescent="0.25">
      <c r="A53" s="23"/>
      <c r="B53" s="23"/>
    </row>
  </sheetData>
  <mergeCells count="19">
    <mergeCell ref="A49:E49"/>
    <mergeCell ref="A47:E47"/>
    <mergeCell ref="F47:I47"/>
    <mergeCell ref="A44:I44"/>
    <mergeCell ref="A46:E46"/>
    <mergeCell ref="F46:I46"/>
    <mergeCell ref="A48:E48"/>
    <mergeCell ref="F48:I48"/>
    <mergeCell ref="F49:I49"/>
    <mergeCell ref="H1:I1"/>
    <mergeCell ref="A45:E45"/>
    <mergeCell ref="F45:I4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2026-06-09T02:05:09Z</dcterms:modified>
</cp:coreProperties>
</file>